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еестр" sheetId="1" state="visible" r:id="rId1"/>
  </sheets>
  <definedNames>
    <definedName name="_xlnm.Print_Area" localSheetId="0">Реестр!$A$1:$D$12</definedName>
  </definedNames>
  <calcPr/>
</workbook>
</file>

<file path=xl/sharedStrings.xml><?xml version="1.0" encoding="utf-8"?>
<sst xmlns="http://schemas.openxmlformats.org/spreadsheetml/2006/main" count="18" uniqueCount="18">
  <si>
    <t xml:space="preserve">Реестр смет</t>
  </si>
  <si>
    <t xml:space="preserve">на оказание услуг по техническому обслуживанию систем охранного видеонаблюдения, периметральной сигнализации, СКУД, видеодомофонов, автоматических ворот и шлагбаумов
 на объектах ЗЭС - филиала ПАО «Россети Московский регион» 
 в 2026-2028 г.г.</t>
  </si>
  <si>
    <t xml:space="preserve">№ п/п</t>
  </si>
  <si>
    <t>Обоснование</t>
  </si>
  <si>
    <t>Наименование</t>
  </si>
  <si>
    <t xml:space="preserve">Стоимость без НДС, руб.</t>
  </si>
  <si>
    <t>Смета№1</t>
  </si>
  <si>
    <t xml:space="preserve">Техническое обслуживание систем охранного видеонаблюдения, периметральной сигнализации, СКУД, видеодомофонов, автоматических ворот и шлагбаумов   на объектах ЗЭС в период с 01.04.2026г. по 31.12.2026г.</t>
  </si>
  <si>
    <t>НДС-22%</t>
  </si>
  <si>
    <t xml:space="preserve">Всего с НДС в 2026г.</t>
  </si>
  <si>
    <t>Смета№2</t>
  </si>
  <si>
    <t xml:space="preserve">Техническое обслуживание систем охранного видеонаблюдения, периметральной сигнализации, СКУД, видеодомофонов, автоматических ворот и шлагбаумов   на объектах ЗЭС в 2027 г.</t>
  </si>
  <si>
    <t xml:space="preserve">Всего с НДС в 2027г.</t>
  </si>
  <si>
    <t>Смета№3</t>
  </si>
  <si>
    <t xml:space="preserve">Техническое обслуживание систем охранного видеонаблюдения, периметральной сигнализации, СКУД, видеодомофонов, автоматических ворот и шлагбаумов   на объектах ЗЭС в 2028 г.</t>
  </si>
  <si>
    <t xml:space="preserve">Всего с НДС в 2028г.</t>
  </si>
  <si>
    <t xml:space="preserve">Итого по лоту</t>
  </si>
  <si>
    <t xml:space="preserve">Всего с НДС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</si>
</sst>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 ;[Red]\-#,##0.00\ "/>
    <numFmt numFmtId="161" formatCode="#,##0.00;[Red]\-\ #,##0.00"/>
  </numFmts>
  <fonts count="7">
    <font>
      <sz val="10.000000"/>
      <color theme="1"/>
      <name val="Arial"/>
    </font>
    <font>
      <sz val="10.000000"/>
      <name val="Arial"/>
    </font>
    <font>
      <sz val="10.000000"/>
      <name val="Times New Roman"/>
    </font>
    <font>
      <b/>
      <sz val="14.000000"/>
      <name val="Times New Roman"/>
    </font>
    <font>
      <b/>
      <sz val="10.000000"/>
      <name val="Times New Roman"/>
    </font>
    <font>
      <b/>
      <sz val="12.000000"/>
      <name val="Times New Roman"/>
    </font>
    <font>
      <sz val="11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6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wrapText="1"/>
    </xf>
    <xf fontId="2" fillId="2" borderId="0" numFmtId="0" xfId="0" applyFont="1" applyFill="1"/>
    <xf fontId="3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/>
    <xf fontId="5" fillId="0" borderId="1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2" fillId="0" borderId="0" numFmtId="0" xfId="0" applyFont="1" applyAlignment="1">
      <alignment horizontal="left" vertical="center" wrapText="1"/>
    </xf>
    <xf fontId="2" fillId="0" borderId="0" numFmtId="0" xfId="0" applyFont="1" applyAlignment="1">
      <alignment vertical="center"/>
    </xf>
    <xf fontId="2" fillId="0" borderId="2" numFmtId="0" xfId="0" applyFont="1" applyBorder="1" applyAlignment="1">
      <alignment horizontal="center"/>
    </xf>
    <xf fontId="2" fillId="0" borderId="2" numFmtId="0" xfId="0" applyFont="1" applyBorder="1" applyAlignment="1">
      <alignment horizontal="left" wrapText="1"/>
    </xf>
    <xf fontId="1" fillId="0" borderId="2" numFmtId="4" xfId="0" applyNumberFormat="1" applyFont="1" applyBorder="1"/>
    <xf fontId="2" fillId="0" borderId="0" numFmtId="160" xfId="0" applyNumberFormat="1" applyFont="1" applyAlignment="1">
      <alignment horizontal="right"/>
    </xf>
    <xf fontId="2" fillId="0" borderId="0" numFmtId="161" xfId="0" applyNumberFormat="1" applyFont="1" applyAlignment="1">
      <alignment horizontal="right"/>
    </xf>
    <xf fontId="2" fillId="0" borderId="0" numFmtId="160" xfId="0" applyNumberFormat="1" applyFont="1"/>
    <xf fontId="4" fillId="0" borderId="2" numFmtId="0" xfId="0" applyFont="1" applyBorder="1" applyAlignment="1">
      <alignment horizontal="right" vertical="center" wrapText="1"/>
    </xf>
    <xf fontId="4" fillId="2" borderId="3" numFmtId="161" xfId="0" applyNumberFormat="1" applyFont="1" applyFill="1" applyBorder="1"/>
    <xf fontId="4" fillId="0" borderId="0" numFmtId="0" xfId="0" applyFont="1" applyAlignment="1">
      <alignment horizontal="right" vertical="center" wrapText="1"/>
    </xf>
    <xf fontId="4" fillId="0" borderId="2" numFmtId="0" xfId="0" applyFont="1" applyBorder="1" applyAlignment="1">
      <alignment horizontal="center"/>
    </xf>
    <xf fontId="6" fillId="0" borderId="0" numFmtId="161" xfId="1" applyNumberFormat="1" applyFont="1" applyAlignment="1">
      <alignment horizontal="right"/>
    </xf>
    <xf fontId="4" fillId="0" borderId="0" numFmtId="4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normal" zoomScale="115" workbookViewId="0">
      <selection activeCell="E3" activeCellId="0" sqref="E3"/>
    </sheetView>
  </sheetViews>
  <sheetFormatPr defaultColWidth="22" defaultRowHeight="12.75"/>
  <cols>
    <col customWidth="1" min="1" max="1" style="2" width="7.140625"/>
    <col customWidth="1" min="2" max="2" style="2" width="13"/>
    <col customWidth="1" min="3" max="3" style="3" width="63.85546875"/>
    <col min="4" max="4" style="4" width="22"/>
    <col min="5" max="16384" style="1" width="22"/>
  </cols>
  <sheetData>
    <row r="1" s="5" customFormat="1" ht="36" customHeight="1">
      <c r="A1" s="6" t="s">
        <v>0</v>
      </c>
      <c r="B1" s="6"/>
      <c r="C1" s="6"/>
      <c r="D1" s="6"/>
      <c r="F1" s="5"/>
      <c r="G1" s="5"/>
    </row>
    <row r="2" s="7" customFormat="1" ht="76.5" customHeight="1">
      <c r="A2" s="8" t="s">
        <v>1</v>
      </c>
      <c r="B2" s="8"/>
      <c r="C2" s="8"/>
      <c r="D2" s="8"/>
      <c r="F2" s="7"/>
      <c r="G2" s="7"/>
    </row>
    <row r="3" s="9" customFormat="1" ht="49.5" customHeight="1">
      <c r="A3" s="10" t="s">
        <v>2</v>
      </c>
      <c r="B3" s="10" t="s">
        <v>3</v>
      </c>
      <c r="C3" s="10" t="s">
        <v>4</v>
      </c>
      <c r="D3" s="11" t="s">
        <v>5</v>
      </c>
      <c r="E3" s="12"/>
      <c r="F3" s="9"/>
      <c r="G3" s="9"/>
    </row>
    <row r="4" s="13" customFormat="1" ht="53.25" customHeight="1">
      <c r="A4" s="14">
        <v>1</v>
      </c>
      <c r="B4" s="14" t="s">
        <v>6</v>
      </c>
      <c r="C4" s="15" t="s">
        <v>7</v>
      </c>
      <c r="D4" s="16">
        <v>3387876.2799999998</v>
      </c>
      <c r="E4" s="17"/>
      <c r="F4" s="18"/>
      <c r="G4" s="19"/>
    </row>
    <row r="5" s="13" customFormat="1" ht="32.25" customHeight="1">
      <c r="A5" s="14"/>
      <c r="B5" s="14"/>
      <c r="C5" s="20" t="s">
        <v>8</v>
      </c>
      <c r="D5" s="21">
        <f>ROUND(D4*0.22,2)</f>
        <v>745332.78000000003</v>
      </c>
      <c r="E5" s="17"/>
      <c r="F5" s="18"/>
      <c r="G5" s="19"/>
    </row>
    <row r="6" s="13" customFormat="1" ht="22.5" customHeight="1">
      <c r="A6" s="14"/>
      <c r="B6" s="14"/>
      <c r="C6" s="22" t="s">
        <v>9</v>
      </c>
      <c r="D6" s="21">
        <f>D4+D5</f>
        <v>4133209.0599999996</v>
      </c>
      <c r="E6" s="17"/>
      <c r="F6" s="18"/>
      <c r="G6" s="19"/>
    </row>
    <row r="7" s="13" customFormat="1" ht="54" customHeight="1">
      <c r="A7" s="14">
        <v>2</v>
      </c>
      <c r="B7" s="14" t="s">
        <v>10</v>
      </c>
      <c r="C7" s="15" t="s">
        <v>11</v>
      </c>
      <c r="D7" s="16">
        <v>4517168.4000000004</v>
      </c>
      <c r="E7" s="17"/>
      <c r="F7" s="18"/>
      <c r="G7" s="19"/>
    </row>
    <row r="8" s="13" customFormat="1" ht="21.75" customHeight="1">
      <c r="A8" s="14"/>
      <c r="B8" s="14"/>
      <c r="C8" s="20" t="s">
        <v>8</v>
      </c>
      <c r="D8" s="21">
        <f>ROUND(D7*0.22,2)</f>
        <v>993777.05000000005</v>
      </c>
      <c r="E8" s="17"/>
      <c r="F8" s="18"/>
      <c r="G8" s="19"/>
    </row>
    <row r="9" s="13" customFormat="1" ht="24" customHeight="1">
      <c r="A9" s="14"/>
      <c r="B9" s="14"/>
      <c r="C9" s="22" t="s">
        <v>12</v>
      </c>
      <c r="D9" s="21">
        <f>D7+D8</f>
        <v>5510945.4500000002</v>
      </c>
      <c r="E9" s="17"/>
      <c r="F9" s="18"/>
      <c r="G9" s="19"/>
    </row>
    <row r="10" s="13" customFormat="1" ht="57.75" customHeight="1">
      <c r="A10" s="14">
        <v>3</v>
      </c>
      <c r="B10" s="14" t="s">
        <v>13</v>
      </c>
      <c r="C10" s="15" t="s">
        <v>14</v>
      </c>
      <c r="D10" s="16">
        <v>4517168.4000000004</v>
      </c>
      <c r="E10" s="17"/>
      <c r="F10" s="18"/>
      <c r="G10" s="19"/>
    </row>
    <row r="11" ht="25.5" customHeight="1">
      <c r="A11" s="14"/>
      <c r="B11" s="14"/>
      <c r="C11" s="20" t="s">
        <v>8</v>
      </c>
      <c r="D11" s="21">
        <f>ROUND(D10*0.22,2)</f>
        <v>993777.05000000005</v>
      </c>
      <c r="E11" s="1"/>
      <c r="F11" s="1"/>
      <c r="G11" s="1"/>
    </row>
    <row r="12" s="7" customFormat="1" ht="23.25" customHeight="1">
      <c r="A12" s="23"/>
      <c r="B12" s="23"/>
      <c r="C12" s="20" t="s">
        <v>15</v>
      </c>
      <c r="D12" s="21">
        <f>D10+D11</f>
        <v>5510945.4500000002</v>
      </c>
      <c r="E12" s="7"/>
      <c r="F12" s="7"/>
      <c r="G12" s="7"/>
    </row>
    <row r="13" ht="14.25">
      <c r="D13" s="24"/>
    </row>
    <row r="14" ht="14.25" customHeight="1">
      <c r="C14" s="10" t="s">
        <v>16</v>
      </c>
      <c r="D14" s="21">
        <f t="shared" ref="D14:D15" si="0">D4+D7+D10</f>
        <v>12422213.08</v>
      </c>
    </row>
    <row r="15" ht="17.25" customHeight="1">
      <c r="C15" s="10" t="s">
        <v>8</v>
      </c>
      <c r="D15" s="21">
        <f t="shared" si="0"/>
        <v>2732886.8799999999</v>
      </c>
      <c r="E15" s="25"/>
    </row>
    <row r="16" ht="18.75" customHeight="1">
      <c r="C16" s="10" t="s">
        <v>17</v>
      </c>
      <c r="D16" s="21">
        <f>D14+D15</f>
        <v>15155099.960000001</v>
      </c>
      <c r="E16" s="25"/>
    </row>
    <row r="17" ht="24.75" customHeight="1">
      <c r="C17" s="3"/>
      <c r="D17" s="4"/>
      <c r="E17" s="25"/>
    </row>
    <row r="18" ht="24.75" customHeight="1">
      <c r="C18" s="3"/>
      <c r="D18" s="4"/>
    </row>
    <row r="19" ht="12.75">
      <c r="C19" s="3"/>
      <c r="D19" s="4"/>
    </row>
  </sheetData>
  <mergeCells count="2">
    <mergeCell ref="A1:D1"/>
    <mergeCell ref="A2:D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mitinata</cp:lastModifiedBy>
  <cp:revision>15</cp:revision>
  <dcterms:created xsi:type="dcterms:W3CDTF">2020-06-29T12:17:31Z</dcterms:created>
  <dcterms:modified xsi:type="dcterms:W3CDTF">2026-02-05T13:02:33Z</dcterms:modified>
</cp:coreProperties>
</file>